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jdragan\OneDrive - DARS d.d\Dokumenti\SLUŽBA ZA PROJEKTIRANJE\3ROJ Maline-ME, ČR\študija izvedbe projekta 3ROJ - Maline-Metlika, Črnomelj\"/>
    </mc:Choice>
  </mc:AlternateContent>
  <xr:revisionPtr revIDLastSave="0" documentId="13_ncr:1_{44CC6FB2-9D12-41DD-B2F5-F538C01C8CC2}" xr6:coauthVersionLast="45" xr6:coauthVersionMax="45" xr10:uidLastSave="{00000000-0000-0000-0000-000000000000}"/>
  <bookViews>
    <workbookView xWindow="1125" yWindow="1125" windowWidth="21600" windowHeight="1138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1" l="1"/>
  <c r="F9" i="1"/>
  <c r="F8" i="1"/>
  <c r="F37" i="1"/>
  <c r="F36" i="1" l="1"/>
  <c r="F35" i="1"/>
  <c r="F34" i="1"/>
  <c r="F33" i="1"/>
  <c r="F31" i="1"/>
  <c r="F30" i="1"/>
  <c r="F29" i="1"/>
  <c r="F28" i="1"/>
  <c r="F27" i="1"/>
  <c r="F26" i="1"/>
  <c r="F25" i="1"/>
  <c r="F24" i="1"/>
  <c r="F22" i="1"/>
  <c r="F21" i="1"/>
  <c r="F20" i="1"/>
  <c r="F19" i="1"/>
  <c r="F17" i="1"/>
  <c r="F11" i="1"/>
  <c r="F12" i="1"/>
  <c r="F13" i="1"/>
  <c r="F14" i="1"/>
  <c r="F15" i="1"/>
  <c r="F16" i="1"/>
  <c r="F39" i="1" l="1"/>
  <c r="F40" i="1" s="1"/>
  <c r="F41" i="1" l="1"/>
</calcChain>
</file>

<file path=xl/sharedStrings.xml><?xml version="1.0" encoding="utf-8"?>
<sst xmlns="http://schemas.openxmlformats.org/spreadsheetml/2006/main" count="103" uniqueCount="75">
  <si>
    <t>Ponudnik mora izpolniti spodnjo tabelo, kjer za vsako od faz opredeli ceno na enoto ter skupno vrednost za posamezne vsebinske sklope. Končna - skupna ponudbena cena mora vsebovati skupno vrednost del, davek na dodano vrednost.</t>
  </si>
  <si>
    <t>Ime faze</t>
  </si>
  <si>
    <t>enota</t>
  </si>
  <si>
    <t>št. enot</t>
  </si>
  <si>
    <t>cena na enoto</t>
  </si>
  <si>
    <t>(v EUR)</t>
  </si>
  <si>
    <t>Skupaj</t>
  </si>
  <si>
    <t>1.1.</t>
  </si>
  <si>
    <t>Izdelava makroskopskega prometnega modela</t>
  </si>
  <si>
    <t>kos</t>
  </si>
  <si>
    <t>1.2.</t>
  </si>
  <si>
    <t>Grafični prikazi prometnih con, prometnih omrežij za vse scenarije in tabelarični prikaz vseh matrik v digitalni obliki</t>
  </si>
  <si>
    <t>1.3.</t>
  </si>
  <si>
    <t>Grafični in tabelarični prikaz prometnih obremenitev za en scenarij za PLDP in PSDP za vse časovne preseke</t>
  </si>
  <si>
    <t>Preveritev etapnosti in faznosti gradnje z vidika prometa</t>
  </si>
  <si>
    <t>Kazalci za prometno vrednotenje za en scenarij</t>
  </si>
  <si>
    <t xml:space="preserve">Izdelava elaborata prometna študija z vsemi prilogami </t>
  </si>
  <si>
    <t>STROKOVNE PODLAGE ZA IZDELAVO OCENE UČINKA NA VARNOST V PROMETU</t>
  </si>
  <si>
    <t>PROMETNO - EKONOMSKO VREDNOTENJE</t>
  </si>
  <si>
    <t xml:space="preserve">Izdelava gradbeno tehničnega elaborata </t>
  </si>
  <si>
    <t>Kompl</t>
  </si>
  <si>
    <t>Študija širših ekonomskih učinkov</t>
  </si>
  <si>
    <t>Pregled dokumentacije</t>
  </si>
  <si>
    <t>Izdelava naloge</t>
  </si>
  <si>
    <t>Dopolnitve po pripombah DARS (Komisija)</t>
  </si>
  <si>
    <t>Dopolnitve po pripombah Ministrstva za infrastrukturo (Komisija)</t>
  </si>
  <si>
    <t>Okoljska preveritev</t>
  </si>
  <si>
    <t>Elaborat Študija izvedbe projekta</t>
  </si>
  <si>
    <t>kom</t>
  </si>
  <si>
    <t>Predinvesticijska zasnova - PIZ</t>
  </si>
  <si>
    <t>Skupaj brez DDV</t>
  </si>
  <si>
    <t>DDV</t>
  </si>
  <si>
    <t>Skupaj z DDV</t>
  </si>
  <si>
    <t>Šteje se, da se je izvajalec pred oddajo svoje ponudbe:</t>
  </si>
  <si>
    <t>-       seznanil z obstoječimi državnim in lokalnim prometnim omrežjem,</t>
  </si>
  <si>
    <t>-       spoznal vse bistvene elemente, ki lahko vplivajo na izvedbo del,</t>
  </si>
  <si>
    <t>-     seznanil z vsemi predpisi in zakoni glede plačila taks, davkov, povračil-odškodnin za škodo povzročeno v času raziskav in ostalih dajatev v RS,</t>
  </si>
  <si>
    <t>-     v celoti proučil dokumentacijo v zvezi z oddajo javnega naročila, da je prišel do vseh potrebnih podatkov, ki vplivajo na izvedbo del ter da je na podlagi vsega tega tudi oddal svojo ponudbo.</t>
  </si>
  <si>
    <t>Ponudbena cena mora vključevati vse ostale stroške, ki so potrebni za izvedbo del, skupaj z vsemi splošnimi riziki, odgovornostmi in obveznostmi navedenimi in prikazanimi v Projektni nalogi. Vrednost vseh del, potrebnih za popolno dokončanje prevzetih del po pogodbi mora biti zajeta v ponudbeni ceni.</t>
  </si>
  <si>
    <t>V ponudbi se popis del priloži v "pdf" in "excel" datoteki.</t>
  </si>
  <si>
    <t>1.4.</t>
  </si>
  <si>
    <t>1.5.</t>
  </si>
  <si>
    <t>1.6.</t>
  </si>
  <si>
    <t>1.7.</t>
  </si>
  <si>
    <t>1.8.</t>
  </si>
  <si>
    <t>3.1.</t>
  </si>
  <si>
    <t>3.2.</t>
  </si>
  <si>
    <t>3.3.</t>
  </si>
  <si>
    <t>3.4.</t>
  </si>
  <si>
    <t>6.1.</t>
  </si>
  <si>
    <t>6.2.</t>
  </si>
  <si>
    <t>6.3.</t>
  </si>
  <si>
    <t>6.4.</t>
  </si>
  <si>
    <t>proučitev predhodno izdelane dokumentacije</t>
  </si>
  <si>
    <t>Zaključek elaborata, povzetek in oddaja končnih izvodov</t>
  </si>
  <si>
    <t>Okoljske preveritve ukrepi na obstoječi cesti</t>
  </si>
  <si>
    <t>Okoljske preveritve scenarij 1</t>
  </si>
  <si>
    <t>Okoljske preveritve optimiziran scenarij</t>
  </si>
  <si>
    <t>4.1.</t>
  </si>
  <si>
    <t>4.2.</t>
  </si>
  <si>
    <t>4.3.</t>
  </si>
  <si>
    <t>4.4.</t>
  </si>
  <si>
    <t>4.5.</t>
  </si>
  <si>
    <t>4.6.</t>
  </si>
  <si>
    <t>Okoljske preveritve scenarij 2</t>
  </si>
  <si>
    <t>4.7.</t>
  </si>
  <si>
    <t>Postavke, ki so opredeljene urah, se obračunajo po dejansko izvedenih delih.</t>
  </si>
  <si>
    <t>V ponudbeni ceni so vključene vse ure koordinacij sestankov in usklajevanja , stroške sodelovanja z osebjem naročnika, predstavniki občine, stroške izdelave elaboratov in poročil, pridobivanja potrebnih podatkov, vse materialne stroške in druge stroške, povezane s predmetom javnega naročila ter vsa dela, ki sledijo iz veljavne zakonodaje in niso posebej navedena v projektni nalogi in so potrebna za popolno dokončanje del, vse dnevnice in ostali stroški povezani z izvedbo naloge.V ponudbeni ceni morajo biti zajeti tudi morebitni stroški posredovanja podatkov za pripravo poročil, ki jih bo naročnik potreboval tekom izdelave projektne dokumentacije.</t>
  </si>
  <si>
    <t>Izdelava prometne študije, strokovnih podlag za izdelavo ocene učinka na varnost v prometu, proučitev faznosti in etapnosti izvedbe ter prometno ekonomsko vrednotenje</t>
  </si>
  <si>
    <t>1.9.</t>
  </si>
  <si>
    <t>Faznost in etapnost izvedbe</t>
  </si>
  <si>
    <t xml:space="preserve"> Okoljske preveritve scenarij 3</t>
  </si>
  <si>
    <t>Priloga 8: Specifikacija ponudbene cene</t>
  </si>
  <si>
    <t>Predstavitve vmesnih in končnih rezultatov študij/elaboratov/zasnove naročniku, MzI in občinam</t>
  </si>
  <si>
    <t>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</si>
</sst>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1"/>
      <color theme="1"/>
      <name val="Calibri"/>
      <family val="2"/>
      <charset val="238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/>
    <xf numFmtId="43" fontId="0" fillId="0" borderId="0" xfId="1" applyFont="1"/>
    <xf numFmtId="0" fontId="5" fillId="0" borderId="0" xfId="0" applyFont="1"/>
    <xf numFmtId="0" fontId="4" fillId="0" borderId="0" xfId="0" applyFont="1" applyAlignment="1">
      <alignment horizontal="left" vertical="center" wrapText="1"/>
    </xf>
    <xf numFmtId="0" fontId="0" fillId="0" borderId="1" xfId="0" applyBorder="1"/>
    <xf numFmtId="43" fontId="0" fillId="0" borderId="1" xfId="1" applyFont="1" applyBorder="1"/>
    <xf numFmtId="0" fontId="2" fillId="0" borderId="1" xfId="0" applyFont="1" applyBorder="1"/>
    <xf numFmtId="0" fontId="0" fillId="0" borderId="1" xfId="0" applyBorder="1" applyAlignment="1">
      <alignment wrapText="1"/>
    </xf>
    <xf numFmtId="16" fontId="0" fillId="0" borderId="1" xfId="0" applyNumberFormat="1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16" fontId="0" fillId="0" borderId="1" xfId="0" applyNumberFormat="1" applyFont="1" applyBorder="1"/>
    <xf numFmtId="0" fontId="0" fillId="0" borderId="1" xfId="0" applyFont="1" applyBorder="1"/>
    <xf numFmtId="43" fontId="2" fillId="0" borderId="1" xfId="1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43" fontId="2" fillId="2" borderId="1" xfId="1" applyFont="1" applyFill="1" applyBorder="1"/>
    <xf numFmtId="43" fontId="0" fillId="2" borderId="1" xfId="1" applyFont="1" applyFill="1" applyBorder="1"/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"/>
  <sheetViews>
    <sheetView tabSelected="1" workbookViewId="0">
      <selection activeCell="A37" sqref="A37"/>
    </sheetView>
  </sheetViews>
  <sheetFormatPr defaultRowHeight="15" x14ac:dyDescent="0.25"/>
  <cols>
    <col min="2" max="2" width="48.7109375" customWidth="1"/>
    <col min="4" max="4" width="8.85546875" customWidth="1"/>
    <col min="5" max="5" width="14.28515625" style="4" customWidth="1"/>
    <col min="6" max="6" width="12.85546875" style="4" customWidth="1"/>
  </cols>
  <sheetData>
    <row r="1" spans="1:6" ht="21.6" customHeight="1" x14ac:dyDescent="0.3">
      <c r="A1" s="5" t="s">
        <v>72</v>
      </c>
      <c r="B1" s="5"/>
    </row>
    <row r="3" spans="1:6" ht="43.5" customHeight="1" x14ac:dyDescent="0.25">
      <c r="A3" s="23" t="s">
        <v>0</v>
      </c>
      <c r="B3" s="23"/>
      <c r="C3" s="23"/>
      <c r="D3" s="23"/>
      <c r="E3" s="23"/>
      <c r="F3" s="23"/>
    </row>
    <row r="5" spans="1:6" x14ac:dyDescent="0.25">
      <c r="A5" s="7"/>
      <c r="B5" s="9" t="s">
        <v>1</v>
      </c>
      <c r="C5" s="9" t="s">
        <v>2</v>
      </c>
      <c r="D5" s="9" t="s">
        <v>3</v>
      </c>
      <c r="E5" s="17" t="s">
        <v>4</v>
      </c>
      <c r="F5" s="17" t="s">
        <v>6</v>
      </c>
    </row>
    <row r="6" spans="1:6" x14ac:dyDescent="0.25">
      <c r="A6" s="7"/>
      <c r="B6" s="7"/>
      <c r="C6" s="7"/>
      <c r="D6" s="7"/>
      <c r="E6" s="8" t="s">
        <v>5</v>
      </c>
      <c r="F6" s="8" t="s">
        <v>5</v>
      </c>
    </row>
    <row r="7" spans="1:6" s="3" customFormat="1" ht="30.6" customHeight="1" x14ac:dyDescent="0.25">
      <c r="A7" s="18">
        <v>1</v>
      </c>
      <c r="B7" s="25" t="s">
        <v>68</v>
      </c>
      <c r="C7" s="25"/>
      <c r="D7" s="25"/>
      <c r="E7" s="25"/>
      <c r="F7" s="25"/>
    </row>
    <row r="8" spans="1:6" x14ac:dyDescent="0.25">
      <c r="A8" s="7" t="s">
        <v>7</v>
      </c>
      <c r="B8" s="10" t="s">
        <v>8</v>
      </c>
      <c r="C8" s="7" t="s">
        <v>9</v>
      </c>
      <c r="D8" s="7">
        <v>1</v>
      </c>
      <c r="E8" s="8">
        <v>0</v>
      </c>
      <c r="F8" s="8">
        <f>ROUND(D8*E8,2)</f>
        <v>0</v>
      </c>
    </row>
    <row r="9" spans="1:6" ht="45" x14ac:dyDescent="0.25">
      <c r="A9" s="7" t="s">
        <v>10</v>
      </c>
      <c r="B9" s="10" t="s">
        <v>11</v>
      </c>
      <c r="C9" s="7" t="s">
        <v>9</v>
      </c>
      <c r="D9" s="7">
        <v>1</v>
      </c>
      <c r="E9" s="8">
        <v>0</v>
      </c>
      <c r="F9" s="8">
        <f>ROUND(D9*E9,2)</f>
        <v>0</v>
      </c>
    </row>
    <row r="10" spans="1:6" ht="45" x14ac:dyDescent="0.25">
      <c r="A10" s="7" t="s">
        <v>12</v>
      </c>
      <c r="B10" s="10" t="s">
        <v>13</v>
      </c>
      <c r="C10" s="7" t="s">
        <v>9</v>
      </c>
      <c r="D10" s="7">
        <v>7</v>
      </c>
      <c r="E10" s="8">
        <v>0</v>
      </c>
      <c r="F10" s="8">
        <f>ROUND(D10*E10,2)</f>
        <v>0</v>
      </c>
    </row>
    <row r="11" spans="1:6" ht="30" x14ac:dyDescent="0.25">
      <c r="A11" s="7" t="s">
        <v>40</v>
      </c>
      <c r="B11" s="10" t="s">
        <v>14</v>
      </c>
      <c r="C11" s="7" t="s">
        <v>9</v>
      </c>
      <c r="D11" s="7">
        <v>1</v>
      </c>
      <c r="E11" s="8">
        <v>0</v>
      </c>
      <c r="F11" s="8">
        <f t="shared" ref="F11:F36" si="0">ROUND(D11*E11,2)</f>
        <v>0</v>
      </c>
    </row>
    <row r="12" spans="1:6" x14ac:dyDescent="0.25">
      <c r="A12" s="7" t="s">
        <v>41</v>
      </c>
      <c r="B12" s="10" t="s">
        <v>15</v>
      </c>
      <c r="C12" s="7" t="s">
        <v>9</v>
      </c>
      <c r="D12" s="7">
        <v>7</v>
      </c>
      <c r="E12" s="8">
        <v>0</v>
      </c>
      <c r="F12" s="8">
        <f t="shared" si="0"/>
        <v>0</v>
      </c>
    </row>
    <row r="13" spans="1:6" ht="30" x14ac:dyDescent="0.25">
      <c r="A13" s="7" t="s">
        <v>42</v>
      </c>
      <c r="B13" s="10" t="s">
        <v>16</v>
      </c>
      <c r="C13" s="7" t="s">
        <v>9</v>
      </c>
      <c r="D13" s="7">
        <v>1</v>
      </c>
      <c r="E13" s="8">
        <v>0</v>
      </c>
      <c r="F13" s="8">
        <f t="shared" si="0"/>
        <v>0</v>
      </c>
    </row>
    <row r="14" spans="1:6" ht="30" x14ac:dyDescent="0.25">
      <c r="A14" s="7" t="s">
        <v>43</v>
      </c>
      <c r="B14" s="10" t="s">
        <v>17</v>
      </c>
      <c r="C14" s="7" t="s">
        <v>9</v>
      </c>
      <c r="D14" s="7">
        <v>1</v>
      </c>
      <c r="E14" s="8">
        <v>0</v>
      </c>
      <c r="F14" s="8">
        <f t="shared" si="0"/>
        <v>0</v>
      </c>
    </row>
    <row r="15" spans="1:6" x14ac:dyDescent="0.25">
      <c r="A15" s="7" t="s">
        <v>44</v>
      </c>
      <c r="B15" s="10" t="s">
        <v>70</v>
      </c>
      <c r="C15" s="7" t="s">
        <v>9</v>
      </c>
      <c r="D15" s="7">
        <v>1</v>
      </c>
      <c r="E15" s="8">
        <v>0</v>
      </c>
      <c r="F15" s="8">
        <f t="shared" si="0"/>
        <v>0</v>
      </c>
    </row>
    <row r="16" spans="1:6" x14ac:dyDescent="0.25">
      <c r="A16" s="7" t="s">
        <v>69</v>
      </c>
      <c r="B16" s="10" t="s">
        <v>18</v>
      </c>
      <c r="C16" s="7" t="s">
        <v>9</v>
      </c>
      <c r="D16" s="7">
        <v>1</v>
      </c>
      <c r="E16" s="8">
        <v>0</v>
      </c>
      <c r="F16" s="8">
        <f t="shared" si="0"/>
        <v>0</v>
      </c>
    </row>
    <row r="17" spans="1:6" s="3" customFormat="1" x14ac:dyDescent="0.25">
      <c r="A17" s="18">
        <v>2</v>
      </c>
      <c r="B17" s="19" t="s">
        <v>19</v>
      </c>
      <c r="C17" s="18" t="s">
        <v>20</v>
      </c>
      <c r="D17" s="18">
        <v>1</v>
      </c>
      <c r="E17" s="20">
        <v>0</v>
      </c>
      <c r="F17" s="21">
        <f t="shared" si="0"/>
        <v>0</v>
      </c>
    </row>
    <row r="18" spans="1:6" s="3" customFormat="1" x14ac:dyDescent="0.25">
      <c r="A18" s="18">
        <v>3</v>
      </c>
      <c r="B18" s="25" t="s">
        <v>21</v>
      </c>
      <c r="C18" s="25"/>
      <c r="D18" s="25"/>
      <c r="E18" s="25"/>
      <c r="F18" s="25"/>
    </row>
    <row r="19" spans="1:6" x14ac:dyDescent="0.25">
      <c r="A19" s="11" t="s">
        <v>45</v>
      </c>
      <c r="B19" s="10" t="s">
        <v>22</v>
      </c>
      <c r="C19" s="7" t="s">
        <v>9</v>
      </c>
      <c r="D19" s="7">
        <v>1</v>
      </c>
      <c r="E19" s="8">
        <v>0</v>
      </c>
      <c r="F19" s="8">
        <f t="shared" si="0"/>
        <v>0</v>
      </c>
    </row>
    <row r="20" spans="1:6" x14ac:dyDescent="0.25">
      <c r="A20" s="11" t="s">
        <v>46</v>
      </c>
      <c r="B20" s="10" t="s">
        <v>23</v>
      </c>
      <c r="C20" s="7" t="s">
        <v>9</v>
      </c>
      <c r="D20" s="7">
        <v>1</v>
      </c>
      <c r="E20" s="8">
        <v>0</v>
      </c>
      <c r="F20" s="8">
        <f t="shared" si="0"/>
        <v>0</v>
      </c>
    </row>
    <row r="21" spans="1:6" x14ac:dyDescent="0.25">
      <c r="A21" s="11" t="s">
        <v>47</v>
      </c>
      <c r="B21" s="10" t="s">
        <v>24</v>
      </c>
      <c r="C21" s="7" t="s">
        <v>9</v>
      </c>
      <c r="D21" s="7">
        <v>1</v>
      </c>
      <c r="E21" s="8">
        <v>0</v>
      </c>
      <c r="F21" s="8">
        <f t="shared" si="0"/>
        <v>0</v>
      </c>
    </row>
    <row r="22" spans="1:6" ht="30" x14ac:dyDescent="0.25">
      <c r="A22" s="11" t="s">
        <v>48</v>
      </c>
      <c r="B22" s="10" t="s">
        <v>25</v>
      </c>
      <c r="C22" s="7" t="s">
        <v>9</v>
      </c>
      <c r="D22" s="7">
        <v>1</v>
      </c>
      <c r="E22" s="8">
        <v>0</v>
      </c>
      <c r="F22" s="8">
        <f t="shared" si="0"/>
        <v>0</v>
      </c>
    </row>
    <row r="23" spans="1:6" s="3" customFormat="1" x14ac:dyDescent="0.25">
      <c r="A23" s="18">
        <v>4</v>
      </c>
      <c r="B23" s="25" t="s">
        <v>26</v>
      </c>
      <c r="C23" s="25"/>
      <c r="D23" s="25"/>
      <c r="E23" s="25"/>
      <c r="F23" s="25"/>
    </row>
    <row r="24" spans="1:6" x14ac:dyDescent="0.25">
      <c r="A24" s="11" t="s">
        <v>58</v>
      </c>
      <c r="B24" s="12" t="s">
        <v>53</v>
      </c>
      <c r="C24" s="13" t="s">
        <v>9</v>
      </c>
      <c r="D24" s="14">
        <v>1</v>
      </c>
      <c r="E24" s="8">
        <v>0</v>
      </c>
      <c r="F24" s="8">
        <f t="shared" si="0"/>
        <v>0</v>
      </c>
    </row>
    <row r="25" spans="1:6" x14ac:dyDescent="0.25">
      <c r="A25" s="11" t="s">
        <v>59</v>
      </c>
      <c r="B25" s="7" t="s">
        <v>55</v>
      </c>
      <c r="C25" s="13" t="s">
        <v>9</v>
      </c>
      <c r="D25" s="14">
        <v>1</v>
      </c>
      <c r="E25" s="8">
        <v>0</v>
      </c>
      <c r="F25" s="8">
        <f t="shared" si="0"/>
        <v>0</v>
      </c>
    </row>
    <row r="26" spans="1:6" x14ac:dyDescent="0.25">
      <c r="A26" s="15" t="s">
        <v>60</v>
      </c>
      <c r="B26" s="7" t="s">
        <v>56</v>
      </c>
      <c r="C26" s="13" t="s">
        <v>9</v>
      </c>
      <c r="D26" s="14">
        <v>1</v>
      </c>
      <c r="E26" s="8">
        <v>0</v>
      </c>
      <c r="F26" s="8">
        <f t="shared" si="0"/>
        <v>0</v>
      </c>
    </row>
    <row r="27" spans="1:6" s="3" customFormat="1" x14ac:dyDescent="0.25">
      <c r="A27" s="16" t="s">
        <v>61</v>
      </c>
      <c r="B27" s="7" t="s">
        <v>64</v>
      </c>
      <c r="C27" s="13" t="s">
        <v>9</v>
      </c>
      <c r="D27" s="14">
        <v>1</v>
      </c>
      <c r="E27" s="8">
        <v>0</v>
      </c>
      <c r="F27" s="8">
        <f t="shared" si="0"/>
        <v>0</v>
      </c>
    </row>
    <row r="28" spans="1:6" x14ac:dyDescent="0.25">
      <c r="A28" s="15" t="s">
        <v>62</v>
      </c>
      <c r="B28" s="7" t="s">
        <v>71</v>
      </c>
      <c r="C28" s="13" t="s">
        <v>9</v>
      </c>
      <c r="D28" s="14">
        <v>1</v>
      </c>
      <c r="E28" s="8">
        <v>0</v>
      </c>
      <c r="F28" s="8">
        <f t="shared" si="0"/>
        <v>0</v>
      </c>
    </row>
    <row r="29" spans="1:6" s="3" customFormat="1" x14ac:dyDescent="0.25">
      <c r="A29" s="16" t="s">
        <v>63</v>
      </c>
      <c r="B29" s="7" t="s">
        <v>57</v>
      </c>
      <c r="C29" s="13" t="s">
        <v>9</v>
      </c>
      <c r="D29" s="14">
        <v>1</v>
      </c>
      <c r="E29" s="8">
        <v>0</v>
      </c>
      <c r="F29" s="8">
        <f t="shared" si="0"/>
        <v>0</v>
      </c>
    </row>
    <row r="30" spans="1:6" ht="30" x14ac:dyDescent="0.25">
      <c r="A30" s="15" t="s">
        <v>65</v>
      </c>
      <c r="B30" s="10" t="s">
        <v>54</v>
      </c>
      <c r="C30" s="13" t="s">
        <v>9</v>
      </c>
      <c r="D30" s="14">
        <v>1</v>
      </c>
      <c r="E30" s="8">
        <v>0</v>
      </c>
      <c r="F30" s="8">
        <f t="shared" si="0"/>
        <v>0</v>
      </c>
    </row>
    <row r="31" spans="1:6" x14ac:dyDescent="0.25">
      <c r="A31" s="18">
        <v>5</v>
      </c>
      <c r="B31" s="19" t="s">
        <v>27</v>
      </c>
      <c r="C31" s="18" t="s">
        <v>28</v>
      </c>
      <c r="D31" s="18">
        <v>1</v>
      </c>
      <c r="E31" s="21">
        <v>0</v>
      </c>
      <c r="F31" s="21">
        <f t="shared" si="0"/>
        <v>0</v>
      </c>
    </row>
    <row r="32" spans="1:6" x14ac:dyDescent="0.25">
      <c r="A32" s="18">
        <v>6</v>
      </c>
      <c r="B32" s="25" t="s">
        <v>29</v>
      </c>
      <c r="C32" s="25"/>
      <c r="D32" s="25"/>
      <c r="E32" s="25"/>
      <c r="F32" s="25"/>
    </row>
    <row r="33" spans="1:6" x14ac:dyDescent="0.25">
      <c r="A33" s="11" t="s">
        <v>49</v>
      </c>
      <c r="B33" s="10" t="s">
        <v>22</v>
      </c>
      <c r="C33" s="7" t="s">
        <v>9</v>
      </c>
      <c r="D33" s="7">
        <v>1</v>
      </c>
      <c r="E33" s="8">
        <v>0</v>
      </c>
      <c r="F33" s="8">
        <f t="shared" si="0"/>
        <v>0</v>
      </c>
    </row>
    <row r="34" spans="1:6" x14ac:dyDescent="0.25">
      <c r="A34" s="11" t="s">
        <v>50</v>
      </c>
      <c r="B34" s="10" t="s">
        <v>23</v>
      </c>
      <c r="C34" s="7" t="s">
        <v>9</v>
      </c>
      <c r="D34" s="7">
        <v>1</v>
      </c>
      <c r="E34" s="8">
        <v>0</v>
      </c>
      <c r="F34" s="8">
        <f t="shared" si="0"/>
        <v>0</v>
      </c>
    </row>
    <row r="35" spans="1:6" x14ac:dyDescent="0.25">
      <c r="A35" s="11" t="s">
        <v>51</v>
      </c>
      <c r="B35" s="10" t="s">
        <v>24</v>
      </c>
      <c r="C35" s="7" t="s">
        <v>9</v>
      </c>
      <c r="D35" s="7">
        <v>1</v>
      </c>
      <c r="E35" s="8">
        <v>0</v>
      </c>
      <c r="F35" s="8">
        <f t="shared" si="0"/>
        <v>0</v>
      </c>
    </row>
    <row r="36" spans="1:6" ht="30" x14ac:dyDescent="0.25">
      <c r="A36" s="11" t="s">
        <v>52</v>
      </c>
      <c r="B36" s="10" t="s">
        <v>25</v>
      </c>
      <c r="C36" s="7" t="s">
        <v>9</v>
      </c>
      <c r="D36" s="7">
        <v>1</v>
      </c>
      <c r="E36" s="8">
        <v>0</v>
      </c>
      <c r="F36" s="8">
        <f t="shared" si="0"/>
        <v>0</v>
      </c>
    </row>
    <row r="37" spans="1:6" ht="45" x14ac:dyDescent="0.25">
      <c r="A37" s="18">
        <v>7</v>
      </c>
      <c r="B37" s="19" t="s">
        <v>73</v>
      </c>
      <c r="C37" s="18" t="s">
        <v>74</v>
      </c>
      <c r="D37" s="18">
        <v>80</v>
      </c>
      <c r="E37" s="21"/>
      <c r="F37" s="21">
        <f>+D37*E37</f>
        <v>0</v>
      </c>
    </row>
    <row r="38" spans="1:6" x14ac:dyDescent="0.25">
      <c r="A38" s="7"/>
      <c r="B38" s="10"/>
      <c r="C38" s="7"/>
      <c r="D38" s="7"/>
      <c r="E38" s="8"/>
      <c r="F38" s="8"/>
    </row>
    <row r="39" spans="1:6" x14ac:dyDescent="0.25">
      <c r="A39" s="7"/>
      <c r="B39" s="22" t="s">
        <v>30</v>
      </c>
      <c r="C39" s="7"/>
      <c r="D39" s="7"/>
      <c r="E39" s="8"/>
      <c r="F39" s="8">
        <f>SUM(F8:F38)</f>
        <v>0</v>
      </c>
    </row>
    <row r="40" spans="1:6" x14ac:dyDescent="0.25">
      <c r="A40" s="7"/>
      <c r="B40" s="22" t="s">
        <v>31</v>
      </c>
      <c r="C40" s="7"/>
      <c r="D40" s="7"/>
      <c r="E40" s="8"/>
      <c r="F40" s="8">
        <f>+F39*0.22</f>
        <v>0</v>
      </c>
    </row>
    <row r="41" spans="1:6" x14ac:dyDescent="0.25">
      <c r="A41" s="7"/>
      <c r="B41" s="22" t="s">
        <v>32</v>
      </c>
      <c r="C41" s="7"/>
      <c r="D41" s="7"/>
      <c r="E41" s="8"/>
      <c r="F41" s="8">
        <f>+F39+F40</f>
        <v>0</v>
      </c>
    </row>
    <row r="43" spans="1:6" x14ac:dyDescent="0.25">
      <c r="E43"/>
      <c r="F43"/>
    </row>
    <row r="44" spans="1:6" ht="84" customHeight="1" x14ac:dyDescent="0.25">
      <c r="B44" s="24" t="s">
        <v>67</v>
      </c>
      <c r="C44" s="24"/>
      <c r="D44" s="24"/>
      <c r="E44" s="24"/>
      <c r="F44" s="24"/>
    </row>
    <row r="45" spans="1:6" ht="23.45" customHeight="1" x14ac:dyDescent="0.25">
      <c r="B45" s="2" t="s">
        <v>33</v>
      </c>
      <c r="D45" s="6"/>
      <c r="E45" s="6"/>
      <c r="F45" s="6"/>
    </row>
    <row r="46" spans="1:6" x14ac:dyDescent="0.25">
      <c r="B46" s="2" t="s">
        <v>34</v>
      </c>
      <c r="D46" s="6"/>
      <c r="E46" s="6"/>
      <c r="F46" s="6"/>
    </row>
    <row r="47" spans="1:6" x14ac:dyDescent="0.25">
      <c r="B47" s="2" t="s">
        <v>35</v>
      </c>
      <c r="D47" s="6"/>
      <c r="E47" s="6"/>
      <c r="F47" s="6"/>
    </row>
    <row r="48" spans="1:6" x14ac:dyDescent="0.25">
      <c r="B48" s="2" t="s">
        <v>36</v>
      </c>
      <c r="D48" s="6"/>
      <c r="E48" s="6"/>
      <c r="F48" s="6"/>
    </row>
    <row r="49" spans="2:6" x14ac:dyDescent="0.25">
      <c r="B49" s="2" t="s">
        <v>37</v>
      </c>
      <c r="E49"/>
      <c r="F49"/>
    </row>
    <row r="50" spans="2:6" ht="54.6" customHeight="1" x14ac:dyDescent="0.25">
      <c r="B50" s="24" t="s">
        <v>38</v>
      </c>
      <c r="C50" s="24"/>
      <c r="D50" s="24"/>
      <c r="E50" s="24"/>
      <c r="F50" s="24"/>
    </row>
    <row r="51" spans="2:6" x14ac:dyDescent="0.25">
      <c r="B51" s="2" t="s">
        <v>66</v>
      </c>
      <c r="E51"/>
      <c r="F51"/>
    </row>
    <row r="52" spans="2:6" x14ac:dyDescent="0.25">
      <c r="B52" s="2" t="s">
        <v>39</v>
      </c>
      <c r="E52"/>
      <c r="F52"/>
    </row>
    <row r="53" spans="2:6" x14ac:dyDescent="0.25">
      <c r="E53"/>
      <c r="F53"/>
    </row>
    <row r="54" spans="2:6" x14ac:dyDescent="0.25">
      <c r="E54"/>
      <c r="F54"/>
    </row>
    <row r="55" spans="2:6" x14ac:dyDescent="0.25">
      <c r="E55"/>
      <c r="F55"/>
    </row>
    <row r="56" spans="2:6" x14ac:dyDescent="0.25">
      <c r="E56"/>
      <c r="F56"/>
    </row>
    <row r="57" spans="2:6" x14ac:dyDescent="0.25">
      <c r="E57"/>
      <c r="F57"/>
    </row>
    <row r="58" spans="2:6" x14ac:dyDescent="0.25">
      <c r="E58"/>
      <c r="F58"/>
    </row>
    <row r="59" spans="2:6" x14ac:dyDescent="0.25">
      <c r="B59" s="2"/>
      <c r="E59"/>
      <c r="F59"/>
    </row>
    <row r="60" spans="2:6" x14ac:dyDescent="0.25">
      <c r="B60" s="1"/>
      <c r="E60"/>
      <c r="F60"/>
    </row>
    <row r="61" spans="2:6" x14ac:dyDescent="0.25">
      <c r="E61"/>
      <c r="F61"/>
    </row>
    <row r="62" spans="2:6" x14ac:dyDescent="0.25">
      <c r="E62"/>
      <c r="F62"/>
    </row>
    <row r="63" spans="2:6" x14ac:dyDescent="0.25">
      <c r="E63"/>
      <c r="F63"/>
    </row>
    <row r="64" spans="2:6" x14ac:dyDescent="0.25">
      <c r="E64"/>
      <c r="F64"/>
    </row>
    <row r="65" spans="5:6" x14ac:dyDescent="0.25">
      <c r="E65"/>
      <c r="F65"/>
    </row>
  </sheetData>
  <mergeCells count="7">
    <mergeCell ref="A3:F3"/>
    <mergeCell ref="B44:F44"/>
    <mergeCell ref="B50:F50"/>
    <mergeCell ref="B32:F32"/>
    <mergeCell ref="B23:F23"/>
    <mergeCell ref="B18:F18"/>
    <mergeCell ref="B7:F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Matjana Urek</dc:creator>
  <cp:lastModifiedBy>DRAGAN, Janez</cp:lastModifiedBy>
  <dcterms:created xsi:type="dcterms:W3CDTF">2020-12-02T14:25:13Z</dcterms:created>
  <dcterms:modified xsi:type="dcterms:W3CDTF">2021-05-11T13:02:01Z</dcterms:modified>
</cp:coreProperties>
</file>